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 гг\Отчет об исполнении КБ за 2016 год\Отчет об исполнении КБ за 2016 год\5. Закон КК от 20.06.2017 № 101\"/>
    </mc:Choice>
  </mc:AlternateContent>
  <bookViews>
    <workbookView xWindow="120" yWindow="45" windowWidth="12120" windowHeight="9120" tabRatio="501"/>
  </bookViews>
  <sheets>
    <sheet name="Приложение 12" sheetId="12" r:id="rId1"/>
  </sheets>
  <definedNames>
    <definedName name="_xlnm._FilterDatabase" localSheetId="0" hidden="1">'Приложение 12'!$B$11:$O$205</definedName>
    <definedName name="DateExecute">'Приложение 12'!$A$2</definedName>
    <definedName name="EndDate">'Приложение 12'!$A$3</definedName>
    <definedName name="NameHead">'Приложение 12'!$A$4</definedName>
    <definedName name="Year">'Приложение 12'!$A$1</definedName>
    <definedName name="_xlnm.Print_Titles" localSheetId="0">'Приложение 12'!$9:$10</definedName>
    <definedName name="_xlnm.Print_Area" localSheetId="0">'Приложение 12'!$A$1:$O$70</definedName>
  </definedNames>
  <calcPr calcId="152511" refMode="R1C1"/>
</workbook>
</file>

<file path=xl/calcChain.xml><?xml version="1.0" encoding="utf-8"?>
<calcChain xmlns="http://schemas.openxmlformats.org/spreadsheetml/2006/main">
  <c r="A7" i="12" l="1"/>
  <c r="O3" i="12"/>
</calcChain>
</file>

<file path=xl/sharedStrings.xml><?xml version="1.0" encoding="utf-8"?>
<sst xmlns="http://schemas.openxmlformats.org/spreadsheetml/2006/main" count="109" uniqueCount="56">
  <si>
    <t>ВСЕГО</t>
  </si>
  <si>
    <t>О Т Ч Е Т</t>
  </si>
  <si>
    <t>№</t>
  </si>
  <si>
    <t xml:space="preserve">к Закону Камчатского края </t>
  </si>
  <si>
    <t>тыс. рублей</t>
  </si>
  <si>
    <t>ГРБС</t>
  </si>
  <si>
    <t>Наименование направления целевой статьи</t>
  </si>
  <si>
    <t>Код направления целевой статьи</t>
  </si>
  <si>
    <t>Елизовское городское поселение</t>
  </si>
  <si>
    <t>Начикинское сельское поселение</t>
  </si>
  <si>
    <t>Новолесновское сельское поселение</t>
  </si>
  <si>
    <t>Николаевское сельское поселение</t>
  </si>
  <si>
    <t>Ключевское сельское поселение</t>
  </si>
  <si>
    <t>Козыревское сельское поселение</t>
  </si>
  <si>
    <t>Мильковское сельское поселение</t>
  </si>
  <si>
    <t>Атласовское сельское поселение</t>
  </si>
  <si>
    <t>Сельское поселение "село Каменское"</t>
  </si>
  <si>
    <t>Сельское поселение "село Манилы"</t>
  </si>
  <si>
    <t>за 2016 год</t>
  </si>
  <si>
    <t>2016</t>
  </si>
  <si>
    <t>1</t>
  </si>
  <si>
    <t>Дотации на поддержку мер по обеспечению сбалансированности бюджетов</t>
  </si>
  <si>
    <t>Министерство жилищно-коммунального хозяйства и энергетики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</si>
  <si>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</si>
  <si>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</si>
  <si>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</si>
  <si>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</si>
  <si>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Министерство транспорта и дорожного строительства Камчатского края</t>
  </si>
  <si>
    <t>3</t>
  </si>
  <si>
    <t>Иные межбюджетные трансферты на проведение ремонтных работ котельной № 1 и теплотрассы в п. Лесной</t>
  </si>
  <si>
    <t>4</t>
  </si>
  <si>
    <t>Иные межбюджетные трансферты на выполнение работ по переводу системы теплоснабжения с. Каменское Пенжинского района на мини-котельные с прокладкой тепловых сетей</t>
  </si>
  <si>
    <t>5</t>
  </si>
  <si>
    <t>Иные межбюджетные трансферты на капитальный ремонт котельного агрегата №1 "ДКВР-6,5/13", котельного агрегата № 3 "ДКВР-4/13" на котельной №4 Елизовского городского поселения</t>
  </si>
  <si>
    <t>6</t>
  </si>
  <si>
    <t>Иные межбюджетные трансферты на ремонт дымовой трубы № 1 котельной № 2 в с. Сосновка Елизовского района</t>
  </si>
  <si>
    <t>7</t>
  </si>
  <si>
    <t>Иные межбюджетные трансферты на капитальный ремонт котельной № 1 в п. Козыревск Усть-Камчатского района</t>
  </si>
  <si>
    <t>8</t>
  </si>
  <si>
    <t>Иные межбюджетные трансферты на капитальный ремонт водопроводных сетей в п. Лазо Мильковского района</t>
  </si>
  <si>
    <t>9</t>
  </si>
  <si>
    <t>Иные межбюджетные трансферты на капитальный ремонт водопроводных сетей в п. Атласово Мильковского района</t>
  </si>
  <si>
    <t>10</t>
  </si>
  <si>
    <t>Иные межбюджетные трансферты на капитальный ремонт электрических сетей в п. Атласово Мильковского района</t>
  </si>
  <si>
    <t>11</t>
  </si>
  <si>
    <t>Иные межбюджетные трансферты на выполнение работ на сооружении СКВ-193 с павильоном по восстановлению унифицированной водонапорной стальной башни системы Рожновского типа БР-25УС-12-1 в с.Мильково Мильковского района</t>
  </si>
  <si>
    <t>12</t>
  </si>
  <si>
    <t>Иные межбюджетные трансферты на капитальный ремонт котельной на твердом топливе КТТ № 11 (с заменой котлов с дополнительным оборудованием) и котельной на жидком топливе КЖТ № 3 ( с заменой горелок) в Ключевском сельском поселении</t>
  </si>
  <si>
    <t>13</t>
  </si>
  <si>
    <t>Иные межбюджетные трансферты на приобретение сетевых насосов для подключения многоквартирных домов с. Манилы к системе тепло- и водоснабжения</t>
  </si>
  <si>
    <t>14</t>
  </si>
  <si>
    <t>Иные межбюджетные трансферты на погашение кредиторской задолженности по решениям суда за выполнение дополнительных работ по объекту "Котельная на ул. Советская в с. Николаевка Елизовского района Камчатского края"</t>
  </si>
  <si>
    <t>Всего: утверждено (за счет средств краевого бюджета)</t>
  </si>
  <si>
    <t>Всего: исполнено (за счет средств краевого бюджета)</t>
  </si>
  <si>
    <t>Приложение 12</t>
  </si>
  <si>
    <t>от  20.06.2017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</si>
</sst>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0"/>
      <name val="Arial Cyr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1" applyNumberFormat="0" applyFill="0" applyAlignment="0" applyProtection="0"/>
    <xf numFmtId="9" fontId="8" fillId="0" borderId="0" applyFont="0" applyFill="0" applyBorder="0" applyAlignment="0" applyProtection="0"/>
  </cellStyleXfs>
  <cellXfs count="58">
    <xf numFmtId="0" fontId="0" fillId="0" borderId="0" xfId="0"/>
    <xf numFmtId="0" fontId="2" fillId="2" borderId="0" xfId="0" applyFont="1" applyFill="1"/>
    <xf numFmtId="165" fontId="3" fillId="2" borderId="2" xfId="0" applyNumberFormat="1" applyFont="1" applyFill="1" applyBorder="1" applyAlignment="1">
      <alignment horizontal="right"/>
    </xf>
    <xf numFmtId="165" fontId="2" fillId="2" borderId="0" xfId="0" applyNumberFormat="1" applyFont="1" applyFill="1"/>
    <xf numFmtId="0" fontId="4" fillId="2" borderId="0" xfId="0" applyFont="1" applyFill="1"/>
    <xf numFmtId="0" fontId="5" fillId="2" borderId="0" xfId="0" applyFont="1" applyFill="1"/>
    <xf numFmtId="0" fontId="9" fillId="2" borderId="0" xfId="0" applyFont="1" applyFill="1"/>
    <xf numFmtId="0" fontId="11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/>
    <xf numFmtId="0" fontId="7" fillId="2" borderId="0" xfId="0" applyFont="1" applyFill="1"/>
    <xf numFmtId="0" fontId="7" fillId="2" borderId="3" xfId="0" applyFont="1" applyFill="1" applyBorder="1"/>
    <xf numFmtId="165" fontId="3" fillId="2" borderId="0" xfId="0" applyNumberFormat="1" applyFont="1" applyFill="1" applyAlignment="1"/>
    <xf numFmtId="0" fontId="3" fillId="2" borderId="0" xfId="0" applyFont="1" applyFill="1" applyAlignment="1"/>
    <xf numFmtId="0" fontId="6" fillId="2" borderId="4" xfId="0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49" fontId="9" fillId="2" borderId="0" xfId="0" applyNumberFormat="1" applyFont="1" applyFill="1"/>
    <xf numFmtId="49" fontId="11" fillId="2" borderId="0" xfId="0" applyNumberFormat="1" applyFont="1" applyFill="1"/>
    <xf numFmtId="49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/>
    <xf numFmtId="49" fontId="7" fillId="2" borderId="0" xfId="0" applyNumberFormat="1" applyFont="1" applyFill="1"/>
    <xf numFmtId="49" fontId="7" fillId="2" borderId="3" xfId="0" applyNumberFormat="1" applyFont="1" applyFill="1" applyBorder="1"/>
    <xf numFmtId="49" fontId="3" fillId="2" borderId="0" xfId="0" applyNumberFormat="1" applyFont="1" applyFill="1" applyAlignment="1"/>
    <xf numFmtId="49" fontId="12" fillId="2" borderId="0" xfId="0" applyNumberFormat="1" applyFont="1" applyFill="1"/>
    <xf numFmtId="49" fontId="13" fillId="2" borderId="0" xfId="0" applyNumberFormat="1" applyFont="1" applyFill="1"/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righ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14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15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0" fontId="0" fillId="0" borderId="0" xfId="0" applyAlignment="1"/>
  </cellXfs>
  <cellStyles count="3">
    <cellStyle name="off" xfId="1"/>
    <cellStyle name="Обычный" xfId="0" builtinId="0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9"/>
  <sheetViews>
    <sheetView tabSelected="1" view="pageBreakPreview" topLeftCell="C1" zoomScale="89" zoomScaleNormal="67" zoomScaleSheetLayoutView="89" workbookViewId="0">
      <selection activeCell="O4" sqref="O4"/>
    </sheetView>
  </sheetViews>
  <sheetFormatPr defaultColWidth="9.140625" defaultRowHeight="12.75" x14ac:dyDescent="0.2"/>
  <cols>
    <col min="1" max="1" width="8.140625" style="1" customWidth="1"/>
    <col min="2" max="2" width="50.85546875" style="1" customWidth="1"/>
    <col min="3" max="3" width="21" style="1" customWidth="1"/>
    <col min="4" max="4" width="22.85546875" style="1" customWidth="1"/>
    <col min="5" max="12" width="18.85546875" style="1" customWidth="1"/>
    <col min="13" max="13" width="15.85546875" style="1" customWidth="1"/>
    <col min="14" max="14" width="16.85546875" style="1" customWidth="1"/>
    <col min="15" max="15" width="16.42578125" style="1" customWidth="1"/>
    <col min="16" max="16" width="9.140625" style="28"/>
    <col min="17" max="16384" width="9.140625" style="1"/>
  </cols>
  <sheetData>
    <row r="1" spans="1:16" ht="18.75" x14ac:dyDescent="0.3">
      <c r="A1" s="37" t="s">
        <v>19</v>
      </c>
      <c r="B1" s="4"/>
      <c r="C1" s="4"/>
      <c r="D1" s="4"/>
      <c r="O1" s="24" t="s">
        <v>54</v>
      </c>
    </row>
    <row r="2" spans="1:16" ht="18.75" x14ac:dyDescent="0.3">
      <c r="A2" s="37"/>
      <c r="B2" s="4"/>
      <c r="C2" s="4"/>
      <c r="D2" s="4"/>
      <c r="O2" s="24" t="s">
        <v>3</v>
      </c>
    </row>
    <row r="3" spans="1:16" ht="18" x14ac:dyDescent="0.25">
      <c r="A3" s="38"/>
      <c r="B3" s="5"/>
      <c r="C3" s="5"/>
      <c r="D3" s="5"/>
      <c r="O3" s="24" t="str">
        <f>CONCATENATE("""Об исполнении краевого бюджета за ",Year," год""")</f>
        <v>"Об исполнении краевого бюджета за 2016 год"</v>
      </c>
    </row>
    <row r="4" spans="1:16" ht="18.75" x14ac:dyDescent="0.3">
      <c r="A4" s="37" t="s">
        <v>18</v>
      </c>
      <c r="B4" s="4"/>
      <c r="C4" s="4"/>
      <c r="D4" s="4"/>
      <c r="O4" s="24" t="s">
        <v>55</v>
      </c>
    </row>
    <row r="5" spans="1:16" ht="18.75" x14ac:dyDescent="0.3">
      <c r="A5" s="4"/>
      <c r="B5" s="4"/>
      <c r="C5" s="4"/>
      <c r="D5" s="4"/>
    </row>
    <row r="6" spans="1:16" s="6" customFormat="1" ht="20.25" x14ac:dyDescent="0.3">
      <c r="A6" s="54" t="s">
        <v>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P6" s="29"/>
    </row>
    <row r="7" spans="1:16" s="7" customFormat="1" ht="20.25" x14ac:dyDescent="0.3">
      <c r="A7" s="55" t="str">
        <f>CONCATENATE("о предоставлении иных межбюджетных трансфертов бюджетам поселений из краевого бюджета ",NameHead,EndDate)</f>
        <v>о предоставлении иных межбюджетных трансфертов бюджетам поселений из краевого бюджета за 2016 год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6"/>
      <c r="N7" s="56"/>
      <c r="O7" s="57"/>
      <c r="P7" s="30"/>
    </row>
    <row r="8" spans="1:16" ht="18.75" x14ac:dyDescent="0.2">
      <c r="A8" s="8"/>
      <c r="B8" s="9"/>
      <c r="C8" s="9"/>
      <c r="D8" s="9"/>
      <c r="O8" s="25" t="s">
        <v>4</v>
      </c>
    </row>
    <row r="9" spans="1:16" s="10" customFormat="1" ht="45" x14ac:dyDescent="0.2">
      <c r="A9" s="16" t="s">
        <v>2</v>
      </c>
      <c r="B9" s="22" t="s">
        <v>6</v>
      </c>
      <c r="C9" s="23" t="s">
        <v>7</v>
      </c>
      <c r="D9" s="23" t="s">
        <v>5</v>
      </c>
      <c r="E9" s="23" t="s">
        <v>8</v>
      </c>
      <c r="F9" s="23" t="s">
        <v>9</v>
      </c>
      <c r="G9" s="23" t="s">
        <v>10</v>
      </c>
      <c r="H9" s="23" t="s">
        <v>11</v>
      </c>
      <c r="I9" s="23" t="s">
        <v>12</v>
      </c>
      <c r="J9" s="23" t="s">
        <v>13</v>
      </c>
      <c r="K9" s="23" t="s">
        <v>14</v>
      </c>
      <c r="L9" s="23" t="s">
        <v>15</v>
      </c>
      <c r="M9" s="23" t="s">
        <v>16</v>
      </c>
      <c r="N9" s="23" t="s">
        <v>17</v>
      </c>
      <c r="O9" s="21" t="s">
        <v>0</v>
      </c>
      <c r="P9" s="31"/>
    </row>
    <row r="10" spans="1:16" s="20" customFormat="1" ht="15" x14ac:dyDescent="0.2">
      <c r="A10" s="19">
        <v>1</v>
      </c>
      <c r="B10" s="17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7">
        <v>14</v>
      </c>
      <c r="O10" s="17">
        <v>15</v>
      </c>
      <c r="P10" s="32"/>
    </row>
    <row r="11" spans="1:16" s="11" customFormat="1" ht="94.5" x14ac:dyDescent="0.25">
      <c r="A11" s="26" t="s">
        <v>20</v>
      </c>
      <c r="B11" s="45" t="s">
        <v>21</v>
      </c>
      <c r="C11" s="18">
        <v>40030</v>
      </c>
      <c r="D11" s="18" t="s">
        <v>22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7"/>
      <c r="P11" s="33"/>
    </row>
    <row r="12" spans="1:16" s="11" customFormat="1" ht="15.75" x14ac:dyDescent="0.25">
      <c r="A12" s="26"/>
      <c r="B12" s="46" t="s">
        <v>23</v>
      </c>
      <c r="C12" s="47"/>
      <c r="D12" s="18"/>
      <c r="E12" s="2"/>
      <c r="F12" s="2">
        <v>1650</v>
      </c>
      <c r="G12" s="2"/>
      <c r="H12" s="2"/>
      <c r="I12" s="2"/>
      <c r="J12" s="2"/>
      <c r="K12" s="2">
        <v>6268</v>
      </c>
      <c r="L12" s="2"/>
      <c r="M12" s="2"/>
      <c r="N12" s="2"/>
      <c r="O12" s="27">
        <v>7918</v>
      </c>
      <c r="P12" s="33"/>
    </row>
    <row r="13" spans="1:16" s="11" customFormat="1" ht="15.75" x14ac:dyDescent="0.25">
      <c r="A13" s="26"/>
      <c r="B13" s="46" t="s">
        <v>24</v>
      </c>
      <c r="C13" s="47"/>
      <c r="D13" s="18"/>
      <c r="E13" s="2"/>
      <c r="F13" s="2">
        <v>1650</v>
      </c>
      <c r="G13" s="2"/>
      <c r="H13" s="2"/>
      <c r="I13" s="2"/>
      <c r="J13" s="2"/>
      <c r="K13" s="2">
        <v>6268</v>
      </c>
      <c r="L13" s="2"/>
      <c r="M13" s="2"/>
      <c r="N13" s="2"/>
      <c r="O13" s="27">
        <v>7918</v>
      </c>
      <c r="P13" s="33"/>
    </row>
    <row r="14" spans="1:16" s="11" customFormat="1" ht="15.75" x14ac:dyDescent="0.25">
      <c r="A14" s="26"/>
      <c r="B14" s="46" t="s">
        <v>25</v>
      </c>
      <c r="C14" s="47"/>
      <c r="D14" s="18"/>
      <c r="E14" s="48"/>
      <c r="F14" s="48">
        <v>100</v>
      </c>
      <c r="G14" s="48"/>
      <c r="H14" s="48"/>
      <c r="I14" s="48"/>
      <c r="J14" s="48"/>
      <c r="K14" s="48">
        <v>100</v>
      </c>
      <c r="L14" s="48"/>
      <c r="M14" s="48"/>
      <c r="N14" s="48"/>
      <c r="O14" s="49">
        <v>100</v>
      </c>
      <c r="P14" s="33"/>
    </row>
    <row r="15" spans="1:16" s="11" customFormat="1" ht="78.75" x14ac:dyDescent="0.25">
      <c r="A15" s="26" t="s">
        <v>26</v>
      </c>
      <c r="B15" s="45" t="s">
        <v>21</v>
      </c>
      <c r="C15" s="18">
        <v>40030</v>
      </c>
      <c r="D15" s="18" t="s">
        <v>27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7"/>
      <c r="P15" s="33"/>
    </row>
    <row r="16" spans="1:16" s="11" customFormat="1" ht="15.75" x14ac:dyDescent="0.25">
      <c r="A16" s="26"/>
      <c r="B16" s="46" t="s">
        <v>23</v>
      </c>
      <c r="C16" s="47"/>
      <c r="D16" s="18"/>
      <c r="E16" s="2">
        <v>10000</v>
      </c>
      <c r="F16" s="2"/>
      <c r="G16" s="2"/>
      <c r="H16" s="2"/>
      <c r="I16" s="2"/>
      <c r="J16" s="2"/>
      <c r="K16" s="2"/>
      <c r="L16" s="2"/>
      <c r="M16" s="2"/>
      <c r="N16" s="2"/>
      <c r="O16" s="27">
        <v>10000</v>
      </c>
      <c r="P16" s="33"/>
    </row>
    <row r="17" spans="1:16" s="11" customFormat="1" ht="15.75" x14ac:dyDescent="0.25">
      <c r="A17" s="26"/>
      <c r="B17" s="46" t="s">
        <v>24</v>
      </c>
      <c r="C17" s="47"/>
      <c r="D17" s="18"/>
      <c r="E17" s="2">
        <v>10000</v>
      </c>
      <c r="F17" s="2"/>
      <c r="G17" s="2"/>
      <c r="H17" s="2"/>
      <c r="I17" s="2"/>
      <c r="J17" s="2"/>
      <c r="K17" s="2"/>
      <c r="L17" s="2"/>
      <c r="M17" s="2"/>
      <c r="N17" s="2"/>
      <c r="O17" s="27">
        <v>10000</v>
      </c>
      <c r="P17" s="33"/>
    </row>
    <row r="18" spans="1:16" s="11" customFormat="1" ht="15.75" x14ac:dyDescent="0.25">
      <c r="A18" s="26"/>
      <c r="B18" s="46" t="s">
        <v>25</v>
      </c>
      <c r="C18" s="47"/>
      <c r="D18" s="18"/>
      <c r="E18" s="48">
        <v>100</v>
      </c>
      <c r="F18" s="48"/>
      <c r="G18" s="48"/>
      <c r="H18" s="48"/>
      <c r="I18" s="48"/>
      <c r="J18" s="48"/>
      <c r="K18" s="48"/>
      <c r="L18" s="48"/>
      <c r="M18" s="48"/>
      <c r="N18" s="48"/>
      <c r="O18" s="49">
        <v>100</v>
      </c>
      <c r="P18" s="33"/>
    </row>
    <row r="19" spans="1:16" s="11" customFormat="1" ht="94.5" x14ac:dyDescent="0.25">
      <c r="A19" s="26" t="s">
        <v>28</v>
      </c>
      <c r="B19" s="45" t="s">
        <v>29</v>
      </c>
      <c r="C19" s="18">
        <v>40350</v>
      </c>
      <c r="D19" s="18" t="s">
        <v>22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7"/>
      <c r="P19" s="33"/>
    </row>
    <row r="20" spans="1:16" s="11" customFormat="1" ht="15.75" x14ac:dyDescent="0.25">
      <c r="A20" s="26"/>
      <c r="B20" s="46" t="s">
        <v>23</v>
      </c>
      <c r="C20" s="47"/>
      <c r="D20" s="18"/>
      <c r="E20" s="2"/>
      <c r="F20" s="2"/>
      <c r="G20" s="2">
        <v>9500</v>
      </c>
      <c r="H20" s="2"/>
      <c r="I20" s="2"/>
      <c r="J20" s="2"/>
      <c r="K20" s="2"/>
      <c r="L20" s="2"/>
      <c r="M20" s="2"/>
      <c r="N20" s="2"/>
      <c r="O20" s="27">
        <v>9500</v>
      </c>
      <c r="P20" s="33"/>
    </row>
    <row r="21" spans="1:16" s="11" customFormat="1" ht="15.75" x14ac:dyDescent="0.25">
      <c r="A21" s="26"/>
      <c r="B21" s="46" t="s">
        <v>24</v>
      </c>
      <c r="C21" s="47"/>
      <c r="D21" s="18"/>
      <c r="E21" s="2"/>
      <c r="F21" s="2"/>
      <c r="G21" s="2">
        <v>9500</v>
      </c>
      <c r="H21" s="2"/>
      <c r="I21" s="2"/>
      <c r="J21" s="2"/>
      <c r="K21" s="2"/>
      <c r="L21" s="2"/>
      <c r="M21" s="2"/>
      <c r="N21" s="2"/>
      <c r="O21" s="27">
        <v>9500</v>
      </c>
      <c r="P21" s="33"/>
    </row>
    <row r="22" spans="1:16" s="11" customFormat="1" ht="15.75" x14ac:dyDescent="0.25">
      <c r="A22" s="26"/>
      <c r="B22" s="46" t="s">
        <v>25</v>
      </c>
      <c r="C22" s="47"/>
      <c r="D22" s="18"/>
      <c r="E22" s="48"/>
      <c r="F22" s="48"/>
      <c r="G22" s="48">
        <v>100</v>
      </c>
      <c r="H22" s="48"/>
      <c r="I22" s="48"/>
      <c r="J22" s="48"/>
      <c r="K22" s="48"/>
      <c r="L22" s="48"/>
      <c r="M22" s="48"/>
      <c r="N22" s="48"/>
      <c r="O22" s="49">
        <v>100</v>
      </c>
      <c r="P22" s="33"/>
    </row>
    <row r="23" spans="1:16" s="11" customFormat="1" ht="94.5" x14ac:dyDescent="0.25">
      <c r="A23" s="26" t="s">
        <v>30</v>
      </c>
      <c r="B23" s="45" t="s">
        <v>31</v>
      </c>
      <c r="C23" s="18">
        <v>40400</v>
      </c>
      <c r="D23" s="18" t="s">
        <v>22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7"/>
      <c r="P23" s="33"/>
    </row>
    <row r="24" spans="1:16" s="11" customFormat="1" ht="15.75" x14ac:dyDescent="0.25">
      <c r="A24" s="26"/>
      <c r="B24" s="46" t="s">
        <v>23</v>
      </c>
      <c r="C24" s="47"/>
      <c r="D24" s="18"/>
      <c r="E24" s="2"/>
      <c r="F24" s="2"/>
      <c r="G24" s="2"/>
      <c r="H24" s="2"/>
      <c r="I24" s="2"/>
      <c r="J24" s="2"/>
      <c r="K24" s="2"/>
      <c r="L24" s="2"/>
      <c r="M24" s="2">
        <v>4739.78917</v>
      </c>
      <c r="N24" s="2"/>
      <c r="O24" s="27">
        <v>4739.78917</v>
      </c>
      <c r="P24" s="33"/>
    </row>
    <row r="25" spans="1:16" s="11" customFormat="1" ht="15.75" x14ac:dyDescent="0.25">
      <c r="A25" s="26"/>
      <c r="B25" s="46" t="s">
        <v>24</v>
      </c>
      <c r="C25" s="47"/>
      <c r="D25" s="18"/>
      <c r="E25" s="2"/>
      <c r="F25" s="2"/>
      <c r="G25" s="2"/>
      <c r="H25" s="2"/>
      <c r="I25" s="2"/>
      <c r="J25" s="2"/>
      <c r="K25" s="2"/>
      <c r="L25" s="2"/>
      <c r="M25" s="2">
        <v>4739.78917</v>
      </c>
      <c r="N25" s="2"/>
      <c r="O25" s="27">
        <v>4739.78917</v>
      </c>
      <c r="P25" s="33"/>
    </row>
    <row r="26" spans="1:16" s="11" customFormat="1" ht="15.75" x14ac:dyDescent="0.25">
      <c r="A26" s="26"/>
      <c r="B26" s="46" t="s">
        <v>25</v>
      </c>
      <c r="C26" s="47"/>
      <c r="D26" s="18"/>
      <c r="E26" s="48"/>
      <c r="F26" s="48"/>
      <c r="G26" s="48"/>
      <c r="H26" s="48"/>
      <c r="I26" s="48"/>
      <c r="J26" s="48"/>
      <c r="K26" s="48"/>
      <c r="L26" s="48"/>
      <c r="M26" s="48">
        <v>100</v>
      </c>
      <c r="N26" s="48"/>
      <c r="O26" s="49">
        <v>100</v>
      </c>
      <c r="P26" s="33"/>
    </row>
    <row r="27" spans="1:16" s="11" customFormat="1" ht="94.5" x14ac:dyDescent="0.25">
      <c r="A27" s="26" t="s">
        <v>32</v>
      </c>
      <c r="B27" s="45" t="s">
        <v>33</v>
      </c>
      <c r="C27" s="18">
        <v>40420</v>
      </c>
      <c r="D27" s="18" t="s">
        <v>22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7"/>
      <c r="P27" s="33"/>
    </row>
    <row r="28" spans="1:16" s="11" customFormat="1" ht="15.75" x14ac:dyDescent="0.25">
      <c r="A28" s="26"/>
      <c r="B28" s="46" t="s">
        <v>23</v>
      </c>
      <c r="C28" s="47"/>
      <c r="D28" s="18"/>
      <c r="E28" s="2">
        <v>6000</v>
      </c>
      <c r="F28" s="2"/>
      <c r="G28" s="2"/>
      <c r="H28" s="2"/>
      <c r="I28" s="2"/>
      <c r="J28" s="2"/>
      <c r="K28" s="2"/>
      <c r="L28" s="2"/>
      <c r="M28" s="2"/>
      <c r="N28" s="2"/>
      <c r="O28" s="27">
        <v>6000</v>
      </c>
      <c r="P28" s="33"/>
    </row>
    <row r="29" spans="1:16" s="11" customFormat="1" ht="15.75" x14ac:dyDescent="0.25">
      <c r="A29" s="26"/>
      <c r="B29" s="46" t="s">
        <v>24</v>
      </c>
      <c r="C29" s="47"/>
      <c r="D29" s="18"/>
      <c r="E29" s="2">
        <v>5999.74658</v>
      </c>
      <c r="F29" s="2"/>
      <c r="G29" s="2"/>
      <c r="H29" s="2"/>
      <c r="I29" s="2"/>
      <c r="J29" s="2"/>
      <c r="K29" s="2"/>
      <c r="L29" s="2"/>
      <c r="M29" s="2"/>
      <c r="N29" s="2"/>
      <c r="O29" s="27">
        <v>5999.74658</v>
      </c>
      <c r="P29" s="33"/>
    </row>
    <row r="30" spans="1:16" s="11" customFormat="1" ht="15.75" x14ac:dyDescent="0.25">
      <c r="A30" s="26"/>
      <c r="B30" s="46" t="s">
        <v>25</v>
      </c>
      <c r="C30" s="47"/>
      <c r="D30" s="18"/>
      <c r="E30" s="48">
        <v>99.995776333333296</v>
      </c>
      <c r="F30" s="48"/>
      <c r="G30" s="48"/>
      <c r="H30" s="48"/>
      <c r="I30" s="48"/>
      <c r="J30" s="48"/>
      <c r="K30" s="48"/>
      <c r="L30" s="48"/>
      <c r="M30" s="48"/>
      <c r="N30" s="48"/>
      <c r="O30" s="49">
        <v>99.995776333333296</v>
      </c>
      <c r="P30" s="33"/>
    </row>
    <row r="31" spans="1:16" s="11" customFormat="1" ht="94.5" x14ac:dyDescent="0.25">
      <c r="A31" s="26" t="s">
        <v>34</v>
      </c>
      <c r="B31" s="45" t="s">
        <v>35</v>
      </c>
      <c r="C31" s="18">
        <v>40480</v>
      </c>
      <c r="D31" s="18" t="s">
        <v>22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7"/>
      <c r="P31" s="33"/>
    </row>
    <row r="32" spans="1:16" s="11" customFormat="1" ht="15.75" x14ac:dyDescent="0.25">
      <c r="A32" s="26"/>
      <c r="B32" s="46" t="s">
        <v>23</v>
      </c>
      <c r="C32" s="47"/>
      <c r="D32" s="18"/>
      <c r="E32" s="2"/>
      <c r="F32" s="2"/>
      <c r="G32" s="2"/>
      <c r="H32" s="2">
        <v>2368.9022199999999</v>
      </c>
      <c r="I32" s="2"/>
      <c r="J32" s="2"/>
      <c r="K32" s="2"/>
      <c r="L32" s="2"/>
      <c r="M32" s="2"/>
      <c r="N32" s="2"/>
      <c r="O32" s="27">
        <v>2368.9022199999999</v>
      </c>
      <c r="P32" s="33"/>
    </row>
    <row r="33" spans="1:16" s="11" customFormat="1" ht="15.75" x14ac:dyDescent="0.25">
      <c r="A33" s="26"/>
      <c r="B33" s="46" t="s">
        <v>24</v>
      </c>
      <c r="C33" s="47"/>
      <c r="D33" s="18"/>
      <c r="E33" s="2"/>
      <c r="F33" s="2"/>
      <c r="G33" s="2"/>
      <c r="H33" s="2">
        <v>2368.9022199999999</v>
      </c>
      <c r="I33" s="2"/>
      <c r="J33" s="2"/>
      <c r="K33" s="2"/>
      <c r="L33" s="2"/>
      <c r="M33" s="2"/>
      <c r="N33" s="2"/>
      <c r="O33" s="27">
        <v>2368.9022199999999</v>
      </c>
      <c r="P33" s="33"/>
    </row>
    <row r="34" spans="1:16" s="11" customFormat="1" ht="15.75" x14ac:dyDescent="0.25">
      <c r="A34" s="26"/>
      <c r="B34" s="46" t="s">
        <v>25</v>
      </c>
      <c r="C34" s="47"/>
      <c r="D34" s="18"/>
      <c r="E34" s="48"/>
      <c r="F34" s="48"/>
      <c r="G34" s="48"/>
      <c r="H34" s="48">
        <v>100</v>
      </c>
      <c r="I34" s="48"/>
      <c r="J34" s="48"/>
      <c r="K34" s="48"/>
      <c r="L34" s="48"/>
      <c r="M34" s="48"/>
      <c r="N34" s="48"/>
      <c r="O34" s="49">
        <v>100</v>
      </c>
      <c r="P34" s="33"/>
    </row>
    <row r="35" spans="1:16" s="11" customFormat="1" ht="94.5" x14ac:dyDescent="0.25">
      <c r="A35" s="26" t="s">
        <v>36</v>
      </c>
      <c r="B35" s="45" t="s">
        <v>37</v>
      </c>
      <c r="C35" s="18">
        <v>40490</v>
      </c>
      <c r="D35" s="18" t="s">
        <v>22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7"/>
      <c r="P35" s="33"/>
    </row>
    <row r="36" spans="1:16" s="11" customFormat="1" ht="15.75" x14ac:dyDescent="0.25">
      <c r="A36" s="26"/>
      <c r="B36" s="46" t="s">
        <v>23</v>
      </c>
      <c r="C36" s="47"/>
      <c r="D36" s="18"/>
      <c r="E36" s="2"/>
      <c r="F36" s="2"/>
      <c r="G36" s="2"/>
      <c r="H36" s="2"/>
      <c r="I36" s="2"/>
      <c r="J36" s="2">
        <v>3053.8440000000001</v>
      </c>
      <c r="K36" s="2"/>
      <c r="L36" s="2"/>
      <c r="M36" s="2"/>
      <c r="N36" s="2"/>
      <c r="O36" s="27">
        <v>3053.8440000000001</v>
      </c>
      <c r="P36" s="33"/>
    </row>
    <row r="37" spans="1:16" s="11" customFormat="1" ht="15.75" x14ac:dyDescent="0.25">
      <c r="A37" s="26"/>
      <c r="B37" s="46" t="s">
        <v>24</v>
      </c>
      <c r="C37" s="47"/>
      <c r="D37" s="18"/>
      <c r="E37" s="2"/>
      <c r="F37" s="2"/>
      <c r="G37" s="2"/>
      <c r="H37" s="2"/>
      <c r="I37" s="2"/>
      <c r="J37" s="2">
        <v>3053.8440000000001</v>
      </c>
      <c r="K37" s="2"/>
      <c r="L37" s="2"/>
      <c r="M37" s="2"/>
      <c r="N37" s="2"/>
      <c r="O37" s="27">
        <v>3053.8440000000001</v>
      </c>
      <c r="P37" s="33"/>
    </row>
    <row r="38" spans="1:16" s="11" customFormat="1" ht="15.75" x14ac:dyDescent="0.25">
      <c r="A38" s="26"/>
      <c r="B38" s="46" t="s">
        <v>25</v>
      </c>
      <c r="C38" s="47"/>
      <c r="D38" s="18"/>
      <c r="E38" s="48"/>
      <c r="F38" s="48"/>
      <c r="G38" s="48"/>
      <c r="H38" s="48"/>
      <c r="I38" s="48"/>
      <c r="J38" s="48">
        <v>100</v>
      </c>
      <c r="K38" s="48"/>
      <c r="L38" s="48"/>
      <c r="M38" s="48"/>
      <c r="N38" s="48"/>
      <c r="O38" s="49">
        <v>100</v>
      </c>
      <c r="P38" s="33"/>
    </row>
    <row r="39" spans="1:16" s="11" customFormat="1" ht="94.5" x14ac:dyDescent="0.25">
      <c r="A39" s="26" t="s">
        <v>38</v>
      </c>
      <c r="B39" s="45" t="s">
        <v>39</v>
      </c>
      <c r="C39" s="18">
        <v>40500</v>
      </c>
      <c r="D39" s="18" t="s">
        <v>22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7"/>
      <c r="P39" s="33"/>
    </row>
    <row r="40" spans="1:16" s="11" customFormat="1" ht="15.75" x14ac:dyDescent="0.25">
      <c r="A40" s="26"/>
      <c r="B40" s="46" t="s">
        <v>23</v>
      </c>
      <c r="C40" s="47"/>
      <c r="D40" s="18"/>
      <c r="E40" s="2"/>
      <c r="F40" s="2"/>
      <c r="G40" s="2"/>
      <c r="H40" s="2"/>
      <c r="I40" s="2"/>
      <c r="J40" s="2"/>
      <c r="K40" s="2"/>
      <c r="L40" s="2">
        <v>1200</v>
      </c>
      <c r="M40" s="2"/>
      <c r="N40" s="2"/>
      <c r="O40" s="27">
        <v>1200</v>
      </c>
      <c r="P40" s="33"/>
    </row>
    <row r="41" spans="1:16" s="11" customFormat="1" ht="15.75" x14ac:dyDescent="0.25">
      <c r="A41" s="26"/>
      <c r="B41" s="46" t="s">
        <v>24</v>
      </c>
      <c r="C41" s="47"/>
      <c r="D41" s="18"/>
      <c r="E41" s="2"/>
      <c r="F41" s="2"/>
      <c r="G41" s="2"/>
      <c r="H41" s="2"/>
      <c r="I41" s="2"/>
      <c r="J41" s="2"/>
      <c r="K41" s="2"/>
      <c r="L41" s="2">
        <v>590.13980000000004</v>
      </c>
      <c r="M41" s="2"/>
      <c r="N41" s="2"/>
      <c r="O41" s="27">
        <v>590.13980000000004</v>
      </c>
      <c r="P41" s="33"/>
    </row>
    <row r="42" spans="1:16" s="11" customFormat="1" ht="15.75" x14ac:dyDescent="0.25">
      <c r="A42" s="26"/>
      <c r="B42" s="46" t="s">
        <v>25</v>
      </c>
      <c r="C42" s="47"/>
      <c r="D42" s="18"/>
      <c r="E42" s="48"/>
      <c r="F42" s="48"/>
      <c r="G42" s="48"/>
      <c r="H42" s="48"/>
      <c r="I42" s="48"/>
      <c r="J42" s="48"/>
      <c r="K42" s="48"/>
      <c r="L42" s="48">
        <v>49.178316666666603</v>
      </c>
      <c r="M42" s="48"/>
      <c r="N42" s="48"/>
      <c r="O42" s="49">
        <v>49.178316666666603</v>
      </c>
      <c r="P42" s="33"/>
    </row>
    <row r="43" spans="1:16" s="11" customFormat="1" ht="94.5" x14ac:dyDescent="0.25">
      <c r="A43" s="26" t="s">
        <v>40</v>
      </c>
      <c r="B43" s="45" t="s">
        <v>41</v>
      </c>
      <c r="C43" s="18">
        <v>40510</v>
      </c>
      <c r="D43" s="18" t="s">
        <v>22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7"/>
      <c r="P43" s="33"/>
    </row>
    <row r="44" spans="1:16" s="11" customFormat="1" ht="15.75" x14ac:dyDescent="0.25">
      <c r="A44" s="26"/>
      <c r="B44" s="46" t="s">
        <v>23</v>
      </c>
      <c r="C44" s="47"/>
      <c r="D44" s="18"/>
      <c r="E44" s="2"/>
      <c r="F44" s="2"/>
      <c r="G44" s="2"/>
      <c r="H44" s="2"/>
      <c r="I44" s="2"/>
      <c r="J44" s="2"/>
      <c r="K44" s="2"/>
      <c r="L44" s="2">
        <v>405.7</v>
      </c>
      <c r="M44" s="2"/>
      <c r="N44" s="2"/>
      <c r="O44" s="27">
        <v>405.7</v>
      </c>
      <c r="P44" s="33"/>
    </row>
    <row r="45" spans="1:16" s="11" customFormat="1" ht="15.75" x14ac:dyDescent="0.25">
      <c r="A45" s="26"/>
      <c r="B45" s="46" t="s">
        <v>24</v>
      </c>
      <c r="C45" s="47"/>
      <c r="D45" s="18"/>
      <c r="E45" s="2"/>
      <c r="F45" s="2"/>
      <c r="G45" s="2"/>
      <c r="H45" s="2"/>
      <c r="I45" s="2"/>
      <c r="J45" s="2"/>
      <c r="K45" s="2"/>
      <c r="L45" s="2">
        <v>397.58600000000001</v>
      </c>
      <c r="M45" s="2"/>
      <c r="N45" s="2"/>
      <c r="O45" s="27">
        <v>397.58600000000001</v>
      </c>
      <c r="P45" s="33"/>
    </row>
    <row r="46" spans="1:16" s="11" customFormat="1" ht="15.75" x14ac:dyDescent="0.25">
      <c r="A46" s="26"/>
      <c r="B46" s="46" t="s">
        <v>25</v>
      </c>
      <c r="C46" s="47"/>
      <c r="D46" s="18"/>
      <c r="E46" s="48"/>
      <c r="F46" s="48"/>
      <c r="G46" s="48"/>
      <c r="H46" s="48"/>
      <c r="I46" s="48"/>
      <c r="J46" s="48"/>
      <c r="K46" s="48"/>
      <c r="L46" s="48">
        <v>98</v>
      </c>
      <c r="M46" s="48"/>
      <c r="N46" s="48"/>
      <c r="O46" s="49">
        <v>98</v>
      </c>
      <c r="P46" s="33"/>
    </row>
    <row r="47" spans="1:16" s="11" customFormat="1" ht="94.5" x14ac:dyDescent="0.25">
      <c r="A47" s="26" t="s">
        <v>42</v>
      </c>
      <c r="B47" s="45" t="s">
        <v>43</v>
      </c>
      <c r="C47" s="18">
        <v>40520</v>
      </c>
      <c r="D47" s="18" t="s">
        <v>22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7"/>
      <c r="P47" s="33"/>
    </row>
    <row r="48" spans="1:16" s="11" customFormat="1" ht="15.75" x14ac:dyDescent="0.25">
      <c r="A48" s="26"/>
      <c r="B48" s="46" t="s">
        <v>23</v>
      </c>
      <c r="C48" s="47"/>
      <c r="D48" s="18"/>
      <c r="E48" s="2"/>
      <c r="F48" s="2"/>
      <c r="G48" s="2"/>
      <c r="H48" s="2"/>
      <c r="I48" s="2"/>
      <c r="J48" s="2"/>
      <c r="K48" s="2"/>
      <c r="L48" s="2">
        <v>324.3</v>
      </c>
      <c r="M48" s="2"/>
      <c r="N48" s="2"/>
      <c r="O48" s="27">
        <v>324.3</v>
      </c>
      <c r="P48" s="33"/>
    </row>
    <row r="49" spans="1:16" s="11" customFormat="1" ht="15.75" x14ac:dyDescent="0.25">
      <c r="A49" s="26"/>
      <c r="B49" s="46" t="s">
        <v>24</v>
      </c>
      <c r="C49" s="47"/>
      <c r="D49" s="18"/>
      <c r="E49" s="2"/>
      <c r="F49" s="2"/>
      <c r="G49" s="2"/>
      <c r="H49" s="2"/>
      <c r="I49" s="2"/>
      <c r="J49" s="2"/>
      <c r="K49" s="2"/>
      <c r="L49" s="2">
        <v>317.97507000000002</v>
      </c>
      <c r="M49" s="2"/>
      <c r="N49" s="2"/>
      <c r="O49" s="27">
        <v>317.97507000000002</v>
      </c>
      <c r="P49" s="33"/>
    </row>
    <row r="50" spans="1:16" s="11" customFormat="1" ht="15.75" x14ac:dyDescent="0.25">
      <c r="A50" s="26"/>
      <c r="B50" s="46" t="s">
        <v>25</v>
      </c>
      <c r="C50" s="47"/>
      <c r="D50" s="18"/>
      <c r="E50" s="48"/>
      <c r="F50" s="48"/>
      <c r="G50" s="48"/>
      <c r="H50" s="48"/>
      <c r="I50" s="48"/>
      <c r="J50" s="48"/>
      <c r="K50" s="48"/>
      <c r="L50" s="48">
        <v>98.049666975023101</v>
      </c>
      <c r="M50" s="48"/>
      <c r="N50" s="48"/>
      <c r="O50" s="49">
        <v>98.049666975023101</v>
      </c>
      <c r="P50" s="33"/>
    </row>
    <row r="51" spans="1:16" s="11" customFormat="1" ht="94.5" x14ac:dyDescent="0.25">
      <c r="A51" s="26" t="s">
        <v>44</v>
      </c>
      <c r="B51" s="45" t="s">
        <v>45</v>
      </c>
      <c r="C51" s="18">
        <v>40530</v>
      </c>
      <c r="D51" s="18" t="s">
        <v>22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7"/>
      <c r="P51" s="33"/>
    </row>
    <row r="52" spans="1:16" s="11" customFormat="1" ht="15.75" x14ac:dyDescent="0.25">
      <c r="A52" s="26"/>
      <c r="B52" s="46" t="s">
        <v>23</v>
      </c>
      <c r="C52" s="47"/>
      <c r="D52" s="18"/>
      <c r="E52" s="2"/>
      <c r="F52" s="2"/>
      <c r="G52" s="2"/>
      <c r="H52" s="2"/>
      <c r="I52" s="2"/>
      <c r="J52" s="2"/>
      <c r="K52" s="2">
        <v>2306.3800200000001</v>
      </c>
      <c r="L52" s="2"/>
      <c r="M52" s="2"/>
      <c r="N52" s="2"/>
      <c r="O52" s="27">
        <v>2306.3800200000001</v>
      </c>
      <c r="P52" s="33"/>
    </row>
    <row r="53" spans="1:16" s="11" customFormat="1" ht="15.75" x14ac:dyDescent="0.25">
      <c r="A53" s="26"/>
      <c r="B53" s="46" t="s">
        <v>24</v>
      </c>
      <c r="C53" s="47"/>
      <c r="D53" s="18"/>
      <c r="E53" s="2"/>
      <c r="F53" s="2"/>
      <c r="G53" s="2"/>
      <c r="H53" s="2"/>
      <c r="I53" s="2"/>
      <c r="J53" s="2"/>
      <c r="K53" s="2">
        <v>2306.3800200000001</v>
      </c>
      <c r="L53" s="2"/>
      <c r="M53" s="2"/>
      <c r="N53" s="2"/>
      <c r="O53" s="27">
        <v>2306.3800200000001</v>
      </c>
      <c r="P53" s="33"/>
    </row>
    <row r="54" spans="1:16" s="11" customFormat="1" ht="15.75" x14ac:dyDescent="0.25">
      <c r="A54" s="26"/>
      <c r="B54" s="46" t="s">
        <v>25</v>
      </c>
      <c r="C54" s="47"/>
      <c r="D54" s="18"/>
      <c r="E54" s="48"/>
      <c r="F54" s="48"/>
      <c r="G54" s="48"/>
      <c r="H54" s="48"/>
      <c r="I54" s="48"/>
      <c r="J54" s="48"/>
      <c r="K54" s="48">
        <v>100</v>
      </c>
      <c r="L54" s="48"/>
      <c r="M54" s="48"/>
      <c r="N54" s="48"/>
      <c r="O54" s="49">
        <v>100</v>
      </c>
      <c r="P54" s="33"/>
    </row>
    <row r="55" spans="1:16" s="11" customFormat="1" ht="94.5" x14ac:dyDescent="0.25">
      <c r="A55" s="26" t="s">
        <v>46</v>
      </c>
      <c r="B55" s="45" t="s">
        <v>47</v>
      </c>
      <c r="C55" s="18">
        <v>40540</v>
      </c>
      <c r="D55" s="18" t="s">
        <v>22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7"/>
      <c r="P55" s="33"/>
    </row>
    <row r="56" spans="1:16" s="11" customFormat="1" ht="15.75" x14ac:dyDescent="0.25">
      <c r="A56" s="26"/>
      <c r="B56" s="46" t="s">
        <v>23</v>
      </c>
      <c r="C56" s="47"/>
      <c r="D56" s="18"/>
      <c r="E56" s="2"/>
      <c r="F56" s="2"/>
      <c r="G56" s="2"/>
      <c r="H56" s="2"/>
      <c r="I56" s="2">
        <v>1200</v>
      </c>
      <c r="J56" s="2"/>
      <c r="K56" s="2"/>
      <c r="L56" s="2"/>
      <c r="M56" s="2"/>
      <c r="N56" s="2"/>
      <c r="O56" s="27">
        <v>1200</v>
      </c>
      <c r="P56" s="33"/>
    </row>
    <row r="57" spans="1:16" s="11" customFormat="1" ht="15.75" x14ac:dyDescent="0.25">
      <c r="A57" s="26"/>
      <c r="B57" s="46" t="s">
        <v>24</v>
      </c>
      <c r="C57" s="47"/>
      <c r="D57" s="18"/>
      <c r="E57" s="2"/>
      <c r="F57" s="2"/>
      <c r="G57" s="2"/>
      <c r="H57" s="2"/>
      <c r="I57" s="2"/>
      <c r="J57" s="2"/>
      <c r="K57" s="2"/>
      <c r="L57" s="2"/>
      <c r="M57" s="2"/>
      <c r="N57" s="2"/>
      <c r="O57" s="27"/>
      <c r="P57" s="33"/>
    </row>
    <row r="58" spans="1:16" s="11" customFormat="1" ht="15.75" x14ac:dyDescent="0.25">
      <c r="A58" s="26"/>
      <c r="B58" s="46" t="s">
        <v>25</v>
      </c>
      <c r="C58" s="47"/>
      <c r="D58" s="1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9"/>
      <c r="P58" s="33"/>
    </row>
    <row r="59" spans="1:16" s="11" customFormat="1" ht="94.5" x14ac:dyDescent="0.25">
      <c r="A59" s="26" t="s">
        <v>48</v>
      </c>
      <c r="B59" s="45" t="s">
        <v>49</v>
      </c>
      <c r="C59" s="18">
        <v>40570</v>
      </c>
      <c r="D59" s="18" t="s">
        <v>22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7"/>
      <c r="P59" s="33"/>
    </row>
    <row r="60" spans="1:16" s="11" customFormat="1" ht="15.75" x14ac:dyDescent="0.25">
      <c r="A60" s="26"/>
      <c r="B60" s="46" t="s">
        <v>23</v>
      </c>
      <c r="C60" s="47"/>
      <c r="D60" s="18"/>
      <c r="E60" s="2"/>
      <c r="F60" s="2"/>
      <c r="G60" s="2"/>
      <c r="H60" s="2"/>
      <c r="I60" s="2"/>
      <c r="J60" s="2"/>
      <c r="K60" s="2"/>
      <c r="L60" s="2"/>
      <c r="M60" s="2"/>
      <c r="N60" s="2">
        <v>409</v>
      </c>
      <c r="O60" s="27">
        <v>409</v>
      </c>
      <c r="P60" s="33"/>
    </row>
    <row r="61" spans="1:16" s="11" customFormat="1" ht="15.75" x14ac:dyDescent="0.25">
      <c r="A61" s="26"/>
      <c r="B61" s="46" t="s">
        <v>24</v>
      </c>
      <c r="C61" s="47"/>
      <c r="D61" s="18"/>
      <c r="E61" s="2"/>
      <c r="F61" s="2"/>
      <c r="G61" s="2"/>
      <c r="H61" s="2"/>
      <c r="I61" s="2"/>
      <c r="J61" s="2"/>
      <c r="K61" s="2"/>
      <c r="L61" s="2"/>
      <c r="M61" s="2"/>
      <c r="N61" s="2">
        <v>409</v>
      </c>
      <c r="O61" s="27">
        <v>409</v>
      </c>
      <c r="P61" s="33"/>
    </row>
    <row r="62" spans="1:16" s="11" customFormat="1" ht="15.75" x14ac:dyDescent="0.25">
      <c r="A62" s="26"/>
      <c r="B62" s="46" t="s">
        <v>25</v>
      </c>
      <c r="C62" s="47"/>
      <c r="D62" s="18"/>
      <c r="E62" s="48"/>
      <c r="F62" s="48"/>
      <c r="G62" s="48"/>
      <c r="H62" s="48"/>
      <c r="I62" s="48"/>
      <c r="J62" s="48"/>
      <c r="K62" s="48"/>
      <c r="L62" s="48"/>
      <c r="M62" s="48"/>
      <c r="N62" s="48">
        <v>100</v>
      </c>
      <c r="O62" s="49">
        <v>100</v>
      </c>
      <c r="P62" s="33"/>
    </row>
    <row r="63" spans="1:16" s="11" customFormat="1" ht="94.5" x14ac:dyDescent="0.25">
      <c r="A63" s="26" t="s">
        <v>50</v>
      </c>
      <c r="B63" s="45" t="s">
        <v>51</v>
      </c>
      <c r="C63" s="18">
        <v>40580</v>
      </c>
      <c r="D63" s="18" t="s">
        <v>22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7"/>
      <c r="P63" s="33"/>
    </row>
    <row r="64" spans="1:16" s="11" customFormat="1" ht="15.75" x14ac:dyDescent="0.25">
      <c r="A64" s="26"/>
      <c r="B64" s="46" t="s">
        <v>23</v>
      </c>
      <c r="C64" s="47"/>
      <c r="D64" s="18"/>
      <c r="E64" s="2"/>
      <c r="F64" s="2"/>
      <c r="G64" s="2"/>
      <c r="H64" s="2">
        <v>2044.52107</v>
      </c>
      <c r="I64" s="2"/>
      <c r="J64" s="2"/>
      <c r="K64" s="2"/>
      <c r="L64" s="2"/>
      <c r="M64" s="2"/>
      <c r="N64" s="2"/>
      <c r="O64" s="27">
        <v>2044.52107</v>
      </c>
      <c r="P64" s="33"/>
    </row>
    <row r="65" spans="1:16" s="11" customFormat="1" ht="15.75" x14ac:dyDescent="0.25">
      <c r="A65" s="26"/>
      <c r="B65" s="46" t="s">
        <v>24</v>
      </c>
      <c r="C65" s="47"/>
      <c r="D65" s="18"/>
      <c r="E65" s="2"/>
      <c r="F65" s="2"/>
      <c r="G65" s="2"/>
      <c r="H65" s="2">
        <v>2001.3992800000001</v>
      </c>
      <c r="I65" s="2"/>
      <c r="J65" s="2"/>
      <c r="K65" s="2"/>
      <c r="L65" s="2"/>
      <c r="M65" s="2"/>
      <c r="N65" s="2"/>
      <c r="O65" s="27">
        <v>2001.3992800000001</v>
      </c>
      <c r="P65" s="33"/>
    </row>
    <row r="66" spans="1:16" s="11" customFormat="1" ht="15.75" x14ac:dyDescent="0.25">
      <c r="A66" s="26"/>
      <c r="B66" s="46" t="s">
        <v>25</v>
      </c>
      <c r="C66" s="47"/>
      <c r="D66" s="18"/>
      <c r="E66" s="48"/>
      <c r="F66" s="48"/>
      <c r="G66" s="48"/>
      <c r="H66" s="48">
        <v>97.890861061167698</v>
      </c>
      <c r="I66" s="48"/>
      <c r="J66" s="48"/>
      <c r="K66" s="48"/>
      <c r="L66" s="48"/>
      <c r="M66" s="48"/>
      <c r="N66" s="48"/>
      <c r="O66" s="49">
        <v>97.890861061167698</v>
      </c>
      <c r="P66" s="33"/>
    </row>
    <row r="67" spans="1:16" s="11" customFormat="1" ht="31.5" x14ac:dyDescent="0.25">
      <c r="A67" s="50"/>
      <c r="B67" s="51" t="s">
        <v>52</v>
      </c>
      <c r="C67" s="52"/>
      <c r="D67" s="53"/>
      <c r="E67" s="27">
        <v>16000</v>
      </c>
      <c r="F67" s="27">
        <v>1650</v>
      </c>
      <c r="G67" s="27">
        <v>9500</v>
      </c>
      <c r="H67" s="27">
        <v>4413.4232899999997</v>
      </c>
      <c r="I67" s="27">
        <v>1200</v>
      </c>
      <c r="J67" s="27">
        <v>3053.8440000000001</v>
      </c>
      <c r="K67" s="27">
        <v>8574.3800200000005</v>
      </c>
      <c r="L67" s="27">
        <v>1930</v>
      </c>
      <c r="M67" s="27">
        <v>4739.78917</v>
      </c>
      <c r="N67" s="27">
        <v>409</v>
      </c>
      <c r="O67" s="27">
        <v>51470.436479999997</v>
      </c>
      <c r="P67" s="33"/>
    </row>
    <row r="68" spans="1:16" s="11" customFormat="1" ht="31.5" x14ac:dyDescent="0.25">
      <c r="A68" s="50"/>
      <c r="B68" s="51" t="s">
        <v>53</v>
      </c>
      <c r="C68" s="52"/>
      <c r="D68" s="53"/>
      <c r="E68" s="27">
        <v>15999.746580000001</v>
      </c>
      <c r="F68" s="27">
        <v>1650</v>
      </c>
      <c r="G68" s="27">
        <v>9500</v>
      </c>
      <c r="H68" s="27">
        <v>4370.3014999999996</v>
      </c>
      <c r="I68" s="27"/>
      <c r="J68" s="27">
        <v>3053.8440000000001</v>
      </c>
      <c r="K68" s="27">
        <v>8574.3800200000005</v>
      </c>
      <c r="L68" s="27">
        <v>1305.7008699999999</v>
      </c>
      <c r="M68" s="27">
        <v>4739.78917</v>
      </c>
      <c r="N68" s="27">
        <v>409</v>
      </c>
      <c r="O68" s="27">
        <v>49602.762139999999</v>
      </c>
      <c r="P68" s="33"/>
    </row>
    <row r="69" spans="1:16" s="11" customFormat="1" ht="15.75" x14ac:dyDescent="0.25">
      <c r="A69" s="39"/>
      <c r="B69" s="40" t="s">
        <v>25</v>
      </c>
      <c r="C69" s="41"/>
      <c r="D69" s="42"/>
      <c r="E69" s="43">
        <v>99.998416125000006</v>
      </c>
      <c r="F69" s="43">
        <v>100</v>
      </c>
      <c r="G69" s="43">
        <v>100</v>
      </c>
      <c r="H69" s="43">
        <v>99.0229400815075</v>
      </c>
      <c r="I69" s="43"/>
      <c r="J69" s="43">
        <v>100</v>
      </c>
      <c r="K69" s="43">
        <v>100</v>
      </c>
      <c r="L69" s="43">
        <v>67.652894818652797</v>
      </c>
      <c r="M69" s="43">
        <v>100</v>
      </c>
      <c r="N69" s="43">
        <v>100</v>
      </c>
      <c r="O69" s="44">
        <v>96.371364869373593</v>
      </c>
      <c r="P69" s="33"/>
    </row>
    <row r="70" spans="1:16" s="11" customFormat="1" ht="15.75" x14ac:dyDescent="0.25">
      <c r="O70" s="12"/>
      <c r="P70" s="33"/>
    </row>
    <row r="71" spans="1:16" s="11" customFormat="1" ht="18.600000000000001" customHeight="1" x14ac:dyDescent="0.25">
      <c r="P71" s="33"/>
    </row>
    <row r="72" spans="1:16" s="11" customFormat="1" ht="18" customHeight="1" x14ac:dyDescent="0.25">
      <c r="P72" s="33"/>
    </row>
    <row r="73" spans="1:16" s="12" customFormat="1" ht="15.75" x14ac:dyDescent="0.25">
      <c r="P73" s="34"/>
    </row>
    <row r="74" spans="1:16" s="11" customFormat="1" ht="100.9" customHeight="1" x14ac:dyDescent="0.25">
      <c r="P74" s="33"/>
    </row>
    <row r="75" spans="1:16" s="11" customFormat="1" ht="15.75" x14ac:dyDescent="0.25">
      <c r="P75" s="33"/>
    </row>
    <row r="76" spans="1:16" s="11" customFormat="1" ht="15.75" x14ac:dyDescent="0.25">
      <c r="P76" s="33"/>
    </row>
    <row r="77" spans="1:16" s="12" customFormat="1" ht="15.75" x14ac:dyDescent="0.25">
      <c r="P77" s="34"/>
    </row>
    <row r="78" spans="1:16" s="11" customFormat="1" ht="69.75" customHeight="1" x14ac:dyDescent="0.25">
      <c r="P78" s="33"/>
    </row>
    <row r="79" spans="1:16" s="11" customFormat="1" ht="15.75" customHeight="1" x14ac:dyDescent="0.25">
      <c r="P79" s="33"/>
    </row>
    <row r="80" spans="1:16" s="11" customFormat="1" ht="15.75" customHeight="1" x14ac:dyDescent="0.25">
      <c r="P80" s="33"/>
    </row>
    <row r="81" spans="16:16" s="13" customFormat="1" ht="15.75" x14ac:dyDescent="0.25">
      <c r="P81" s="35"/>
    </row>
    <row r="82" spans="16:16" s="11" customFormat="1" ht="49.15" customHeight="1" x14ac:dyDescent="0.25">
      <c r="P82" s="33"/>
    </row>
    <row r="83" spans="16:16" s="11" customFormat="1" ht="19.899999999999999" customHeight="1" x14ac:dyDescent="0.25">
      <c r="P83" s="33"/>
    </row>
    <row r="84" spans="16:16" s="11" customFormat="1" ht="19.149999999999999" customHeight="1" x14ac:dyDescent="0.25">
      <c r="P84" s="33"/>
    </row>
    <row r="85" spans="16:16" s="11" customFormat="1" ht="15.75" x14ac:dyDescent="0.25">
      <c r="P85" s="33"/>
    </row>
    <row r="86" spans="16:16" s="11" customFormat="1" ht="102" customHeight="1" x14ac:dyDescent="0.25">
      <c r="P86" s="33"/>
    </row>
    <row r="87" spans="16:16" s="11" customFormat="1" ht="15.75" x14ac:dyDescent="0.25">
      <c r="P87" s="33"/>
    </row>
    <row r="88" spans="16:16" s="11" customFormat="1" ht="15.75" x14ac:dyDescent="0.25">
      <c r="P88" s="33"/>
    </row>
    <row r="89" spans="16:16" s="11" customFormat="1" ht="15.75" x14ac:dyDescent="0.25">
      <c r="P89" s="33"/>
    </row>
    <row r="90" spans="16:16" s="11" customFormat="1" ht="100.15" customHeight="1" x14ac:dyDescent="0.25">
      <c r="P90" s="33"/>
    </row>
    <row r="91" spans="16:16" s="11" customFormat="1" ht="18.600000000000001" customHeight="1" x14ac:dyDescent="0.25">
      <c r="P91" s="33"/>
    </row>
    <row r="92" spans="16:16" s="11" customFormat="1" ht="15.75" x14ac:dyDescent="0.25">
      <c r="P92" s="33"/>
    </row>
    <row r="93" spans="16:16" s="12" customFormat="1" ht="15.75" x14ac:dyDescent="0.25">
      <c r="P93" s="34"/>
    </row>
    <row r="94" spans="16:16" s="11" customFormat="1" ht="99.6" customHeight="1" x14ac:dyDescent="0.25">
      <c r="P94" s="33"/>
    </row>
    <row r="95" spans="16:16" s="11" customFormat="1" ht="17.45" customHeight="1" x14ac:dyDescent="0.25">
      <c r="P95" s="33"/>
    </row>
    <row r="96" spans="16:16" s="11" customFormat="1" ht="20.45" customHeight="1" x14ac:dyDescent="0.25">
      <c r="P96" s="33"/>
    </row>
    <row r="97" spans="16:16" s="12" customFormat="1" ht="15.75" x14ac:dyDescent="0.25">
      <c r="P97" s="34"/>
    </row>
    <row r="98" spans="16:16" s="11" customFormat="1" ht="99.75" customHeight="1" x14ac:dyDescent="0.25">
      <c r="P98" s="33"/>
    </row>
    <row r="99" spans="16:16" s="11" customFormat="1" ht="15.75" x14ac:dyDescent="0.25">
      <c r="P99" s="33"/>
    </row>
    <row r="100" spans="16:16" s="11" customFormat="1" ht="15.75" x14ac:dyDescent="0.25">
      <c r="P100" s="33"/>
    </row>
    <row r="101" spans="16:16" s="12" customFormat="1" ht="15.75" x14ac:dyDescent="0.25">
      <c r="P101" s="34"/>
    </row>
    <row r="102" spans="16:16" s="11" customFormat="1" ht="84.75" customHeight="1" x14ac:dyDescent="0.25">
      <c r="P102" s="33"/>
    </row>
    <row r="103" spans="16:16" s="11" customFormat="1" ht="15.75" x14ac:dyDescent="0.25">
      <c r="P103" s="33"/>
    </row>
    <row r="104" spans="16:16" s="11" customFormat="1" ht="15.75" x14ac:dyDescent="0.25">
      <c r="P104" s="33"/>
    </row>
    <row r="105" spans="16:16" s="12" customFormat="1" ht="15.75" x14ac:dyDescent="0.25">
      <c r="P105" s="34"/>
    </row>
    <row r="106" spans="16:16" s="12" customFormat="1" ht="132" customHeight="1" x14ac:dyDescent="0.25">
      <c r="P106" s="34"/>
    </row>
    <row r="107" spans="16:16" s="12" customFormat="1" ht="17.45" customHeight="1" x14ac:dyDescent="0.25">
      <c r="P107" s="34"/>
    </row>
    <row r="108" spans="16:16" s="12" customFormat="1" ht="15.75" x14ac:dyDescent="0.25">
      <c r="P108" s="34"/>
    </row>
    <row r="109" spans="16:16" s="12" customFormat="1" ht="15.75" x14ac:dyDescent="0.25">
      <c r="P109" s="34"/>
    </row>
    <row r="110" spans="16:16" s="11" customFormat="1" ht="127.5" customHeight="1" x14ac:dyDescent="0.25">
      <c r="P110" s="33"/>
    </row>
    <row r="111" spans="16:16" s="11" customFormat="1" ht="15.75" x14ac:dyDescent="0.25">
      <c r="P111" s="33"/>
    </row>
    <row r="112" spans="16:16" s="11" customFormat="1" ht="15.75" x14ac:dyDescent="0.25">
      <c r="P112" s="33"/>
    </row>
    <row r="113" spans="16:16" s="11" customFormat="1" ht="15.75" x14ac:dyDescent="0.25">
      <c r="P113" s="33"/>
    </row>
    <row r="114" spans="16:16" s="11" customFormat="1" ht="36.6" customHeight="1" x14ac:dyDescent="0.25">
      <c r="P114" s="33"/>
    </row>
    <row r="115" spans="16:16" s="12" customFormat="1" ht="42.75" customHeight="1" x14ac:dyDescent="0.25">
      <c r="P115" s="34"/>
    </row>
    <row r="116" spans="16:16" s="12" customFormat="1" ht="20.25" customHeight="1" x14ac:dyDescent="0.25">
      <c r="P116" s="34"/>
    </row>
    <row r="117" spans="16:16" s="11" customFormat="1" ht="22.9" customHeight="1" x14ac:dyDescent="0.25">
      <c r="P117" s="33"/>
    </row>
    <row r="118" spans="16:16" s="12" customFormat="1" ht="15.75" x14ac:dyDescent="0.25">
      <c r="P118" s="34"/>
    </row>
    <row r="119" spans="16:16" s="12" customFormat="1" ht="15.75" x14ac:dyDescent="0.25">
      <c r="P119" s="34"/>
    </row>
    <row r="120" spans="16:16" s="11" customFormat="1" ht="98.25" customHeight="1" x14ac:dyDescent="0.25">
      <c r="P120" s="33"/>
    </row>
    <row r="121" spans="16:16" s="11" customFormat="1" ht="15.75" x14ac:dyDescent="0.25">
      <c r="P121" s="33"/>
    </row>
    <row r="122" spans="16:16" s="11" customFormat="1" ht="15.75" x14ac:dyDescent="0.25">
      <c r="P122" s="33"/>
    </row>
    <row r="123" spans="16:16" s="11" customFormat="1" ht="15.75" x14ac:dyDescent="0.25">
      <c r="P123" s="33"/>
    </row>
    <row r="124" spans="16:16" s="11" customFormat="1" ht="178.5" customHeight="1" x14ac:dyDescent="0.25">
      <c r="P124" s="33"/>
    </row>
    <row r="125" spans="16:16" s="11" customFormat="1" ht="21" customHeight="1" x14ac:dyDescent="0.25">
      <c r="P125" s="33"/>
    </row>
    <row r="126" spans="16:16" s="11" customFormat="1" ht="15.75" x14ac:dyDescent="0.25">
      <c r="P126" s="33"/>
    </row>
    <row r="127" spans="16:16" s="11" customFormat="1" ht="15.75" x14ac:dyDescent="0.25">
      <c r="P127" s="33"/>
    </row>
    <row r="128" spans="16:16" s="11" customFormat="1" ht="81.75" customHeight="1" x14ac:dyDescent="0.25">
      <c r="P128" s="33"/>
    </row>
    <row r="129" spans="16:16" s="11" customFormat="1" ht="15.75" x14ac:dyDescent="0.25">
      <c r="P129" s="33"/>
    </row>
    <row r="130" spans="16:16" s="11" customFormat="1" ht="15.75" x14ac:dyDescent="0.25">
      <c r="P130" s="33"/>
    </row>
    <row r="131" spans="16:16" s="11" customFormat="1" ht="15.75" x14ac:dyDescent="0.25">
      <c r="P131" s="33"/>
    </row>
    <row r="132" spans="16:16" s="11" customFormat="1" ht="31.5" customHeight="1" x14ac:dyDescent="0.25">
      <c r="P132" s="33"/>
    </row>
    <row r="133" spans="16:16" s="12" customFormat="1" ht="15.75" x14ac:dyDescent="0.25">
      <c r="P133" s="34"/>
    </row>
    <row r="134" spans="16:16" s="12" customFormat="1" ht="15.75" x14ac:dyDescent="0.25">
      <c r="P134" s="34"/>
    </row>
    <row r="135" spans="16:16" s="11" customFormat="1" ht="15.75" customHeight="1" x14ac:dyDescent="0.25">
      <c r="P135" s="33"/>
    </row>
    <row r="136" spans="16:16" s="11" customFormat="1" ht="15.75" x14ac:dyDescent="0.25">
      <c r="P136" s="33"/>
    </row>
    <row r="137" spans="16:16" s="11" customFormat="1" ht="15.75" x14ac:dyDescent="0.25">
      <c r="P137" s="33"/>
    </row>
    <row r="138" spans="16:16" s="11" customFormat="1" ht="144" customHeight="1" x14ac:dyDescent="0.25">
      <c r="P138" s="33"/>
    </row>
    <row r="139" spans="16:16" s="11" customFormat="1" ht="15.75" x14ac:dyDescent="0.25">
      <c r="P139" s="33"/>
    </row>
    <row r="140" spans="16:16" s="11" customFormat="1" ht="31.5" customHeight="1" x14ac:dyDescent="0.25">
      <c r="P140" s="33"/>
    </row>
    <row r="141" spans="16:16" s="11" customFormat="1" ht="15.75" x14ac:dyDescent="0.25">
      <c r="P141" s="33"/>
    </row>
    <row r="142" spans="16:16" s="11" customFormat="1" ht="114.75" customHeight="1" x14ac:dyDescent="0.25">
      <c r="P142" s="33"/>
    </row>
    <row r="143" spans="16:16" s="11" customFormat="1" ht="15.75" x14ac:dyDescent="0.25">
      <c r="P143" s="33"/>
    </row>
    <row r="144" spans="16:16" s="11" customFormat="1" ht="15.75" x14ac:dyDescent="0.25">
      <c r="P144" s="33"/>
    </row>
    <row r="145" spans="16:16" s="11" customFormat="1" ht="15.75" x14ac:dyDescent="0.25">
      <c r="P145" s="33"/>
    </row>
    <row r="146" spans="16:16" s="11" customFormat="1" ht="79.5" customHeight="1" x14ac:dyDescent="0.25">
      <c r="P146" s="33"/>
    </row>
    <row r="147" spans="16:16" s="11" customFormat="1" ht="15.75" x14ac:dyDescent="0.25">
      <c r="P147" s="33"/>
    </row>
    <row r="148" spans="16:16" s="11" customFormat="1" ht="15.75" x14ac:dyDescent="0.25">
      <c r="P148" s="33"/>
    </row>
    <row r="149" spans="16:16" s="11" customFormat="1" ht="15.75" x14ac:dyDescent="0.25">
      <c r="P149" s="33"/>
    </row>
    <row r="150" spans="16:16" s="11" customFormat="1" ht="112.15" customHeight="1" x14ac:dyDescent="0.25">
      <c r="P150" s="33"/>
    </row>
    <row r="151" spans="16:16" s="11" customFormat="1" ht="15.75" x14ac:dyDescent="0.25">
      <c r="P151" s="33"/>
    </row>
    <row r="152" spans="16:16" s="11" customFormat="1" ht="15.75" x14ac:dyDescent="0.25">
      <c r="P152" s="33"/>
    </row>
    <row r="153" spans="16:16" s="11" customFormat="1" ht="15.75" x14ac:dyDescent="0.25">
      <c r="P153" s="33"/>
    </row>
    <row r="154" spans="16:16" s="11" customFormat="1" ht="193.5" customHeight="1" x14ac:dyDescent="0.25">
      <c r="P154" s="33"/>
    </row>
    <row r="155" spans="16:16" s="11" customFormat="1" ht="15.75" x14ac:dyDescent="0.25">
      <c r="P155" s="33"/>
    </row>
    <row r="156" spans="16:16" s="11" customFormat="1" ht="15.75" x14ac:dyDescent="0.25">
      <c r="P156" s="33"/>
    </row>
    <row r="157" spans="16:16" s="11" customFormat="1" ht="15.75" x14ac:dyDescent="0.25">
      <c r="P157" s="33"/>
    </row>
    <row r="158" spans="16:16" s="11" customFormat="1" ht="15.75" customHeight="1" x14ac:dyDescent="0.25">
      <c r="P158" s="33"/>
    </row>
    <row r="159" spans="16:16" s="11" customFormat="1" ht="15.75" x14ac:dyDescent="0.25">
      <c r="P159" s="33"/>
    </row>
    <row r="160" spans="16:16" s="11" customFormat="1" ht="20.25" customHeight="1" x14ac:dyDescent="0.25">
      <c r="P160" s="33"/>
    </row>
    <row r="161" spans="16:16" s="11" customFormat="1" ht="31.5" customHeight="1" x14ac:dyDescent="0.25">
      <c r="P161" s="33"/>
    </row>
    <row r="162" spans="16:16" s="12" customFormat="1" ht="15.75" x14ac:dyDescent="0.25">
      <c r="P162" s="34"/>
    </row>
    <row r="163" spans="16:16" s="12" customFormat="1" ht="15.75" x14ac:dyDescent="0.25">
      <c r="P163" s="34"/>
    </row>
    <row r="164" spans="16:16" s="11" customFormat="1" ht="51" customHeight="1" x14ac:dyDescent="0.25">
      <c r="P164" s="33"/>
    </row>
    <row r="165" spans="16:16" s="11" customFormat="1" ht="15.75" x14ac:dyDescent="0.25">
      <c r="P165" s="33"/>
    </row>
    <row r="166" spans="16:16" s="11" customFormat="1" ht="15.75" x14ac:dyDescent="0.25">
      <c r="P166" s="33"/>
    </row>
    <row r="167" spans="16:16" s="11" customFormat="1" ht="15.75" x14ac:dyDescent="0.25">
      <c r="P167" s="33"/>
    </row>
    <row r="168" spans="16:16" s="11" customFormat="1" ht="81.75" customHeight="1" x14ac:dyDescent="0.25">
      <c r="P168" s="33"/>
    </row>
    <row r="169" spans="16:16" s="11" customFormat="1" ht="15.75" x14ac:dyDescent="0.25">
      <c r="P169" s="33"/>
    </row>
    <row r="170" spans="16:16" s="11" customFormat="1" ht="15.75" x14ac:dyDescent="0.25">
      <c r="P170" s="33"/>
    </row>
    <row r="171" spans="16:16" s="11" customFormat="1" ht="15.75" x14ac:dyDescent="0.25">
      <c r="P171" s="33"/>
    </row>
    <row r="172" spans="16:16" s="11" customFormat="1" ht="15.75" x14ac:dyDescent="0.25">
      <c r="P172" s="33"/>
    </row>
    <row r="173" spans="16:16" s="11" customFormat="1" ht="15.75" x14ac:dyDescent="0.25">
      <c r="P173" s="33"/>
    </row>
    <row r="174" spans="16:16" s="12" customFormat="1" ht="15.75" x14ac:dyDescent="0.25">
      <c r="P174" s="34"/>
    </row>
    <row r="175" spans="16:16" s="11" customFormat="1" ht="15.75" x14ac:dyDescent="0.25">
      <c r="P175" s="33"/>
    </row>
    <row r="176" spans="16:16" s="11" customFormat="1" ht="15.75" x14ac:dyDescent="0.25">
      <c r="P176" s="33"/>
    </row>
    <row r="177" spans="16:16" s="11" customFormat="1" ht="15.75" x14ac:dyDescent="0.25">
      <c r="P177" s="33"/>
    </row>
    <row r="178" spans="16:16" s="11" customFormat="1" ht="47.25" customHeight="1" x14ac:dyDescent="0.25">
      <c r="P178" s="33"/>
    </row>
    <row r="179" spans="16:16" s="11" customFormat="1" ht="15.75" x14ac:dyDescent="0.25">
      <c r="P179" s="33"/>
    </row>
    <row r="180" spans="16:16" s="11" customFormat="1" ht="15.75" x14ac:dyDescent="0.25">
      <c r="P180" s="33"/>
    </row>
    <row r="181" spans="16:16" s="12" customFormat="1" ht="15.75" x14ac:dyDescent="0.25">
      <c r="P181" s="34"/>
    </row>
    <row r="182" spans="16:16" s="11" customFormat="1" ht="51.75" customHeight="1" x14ac:dyDescent="0.25">
      <c r="P182" s="33"/>
    </row>
    <row r="183" spans="16:16" s="11" customFormat="1" ht="24" customHeight="1" x14ac:dyDescent="0.25">
      <c r="P183" s="33"/>
    </row>
    <row r="184" spans="16:16" s="11" customFormat="1" ht="21.75" customHeight="1" x14ac:dyDescent="0.25">
      <c r="P184" s="33"/>
    </row>
    <row r="185" spans="16:16" s="11" customFormat="1" ht="15.75" customHeight="1" x14ac:dyDescent="0.25">
      <c r="P185" s="33"/>
    </row>
    <row r="186" spans="16:16" s="11" customFormat="1" ht="15.75" x14ac:dyDescent="0.25">
      <c r="P186" s="33"/>
    </row>
    <row r="187" spans="16:16" s="11" customFormat="1" ht="15.75" x14ac:dyDescent="0.25">
      <c r="P187" s="33"/>
    </row>
    <row r="188" spans="16:16" s="12" customFormat="1" ht="15.75" x14ac:dyDescent="0.25">
      <c r="P188" s="34"/>
    </row>
    <row r="189" spans="16:16" s="12" customFormat="1" ht="15.75" x14ac:dyDescent="0.25">
      <c r="P189" s="34"/>
    </row>
    <row r="190" spans="16:16" s="12" customFormat="1" ht="15.75" x14ac:dyDescent="0.25">
      <c r="P190" s="34"/>
    </row>
    <row r="191" spans="16:16" s="12" customFormat="1" ht="15.75" x14ac:dyDescent="0.25">
      <c r="P191" s="34"/>
    </row>
    <row r="192" spans="16:16" s="12" customFormat="1" ht="15.75" x14ac:dyDescent="0.25">
      <c r="P192" s="34"/>
    </row>
    <row r="193" spans="2:16" s="12" customFormat="1" ht="15.75" x14ac:dyDescent="0.25">
      <c r="P193" s="34"/>
    </row>
    <row r="194" spans="2:16" s="12" customFormat="1" ht="15.75" x14ac:dyDescent="0.25">
      <c r="P194" s="34"/>
    </row>
    <row r="195" spans="2:16" s="12" customFormat="1" ht="15.75" x14ac:dyDescent="0.25">
      <c r="P195" s="34"/>
    </row>
    <row r="196" spans="2:16" s="15" customFormat="1" ht="15.75" x14ac:dyDescent="0.25">
      <c r="B196" s="14"/>
      <c r="C196" s="14"/>
      <c r="P196" s="36"/>
    </row>
    <row r="197" spans="2:16" s="15" customFormat="1" ht="15.75" x14ac:dyDescent="0.25">
      <c r="B197" s="14"/>
      <c r="C197" s="14"/>
      <c r="P197" s="36"/>
    </row>
    <row r="198" spans="2:16" s="15" customFormat="1" ht="15.75" x14ac:dyDescent="0.25">
      <c r="P198" s="36"/>
    </row>
    <row r="199" spans="2:16" s="15" customFormat="1" ht="15.75" x14ac:dyDescent="0.25">
      <c r="P199" s="36"/>
    </row>
    <row r="200" spans="2:16" s="15" customFormat="1" ht="15.75" x14ac:dyDescent="0.25">
      <c r="B200" s="14"/>
      <c r="C200" s="14"/>
      <c r="P200" s="36"/>
    </row>
    <row r="201" spans="2:16" s="15" customFormat="1" ht="15.75" x14ac:dyDescent="0.25">
      <c r="B201" s="14"/>
      <c r="C201" s="14"/>
      <c r="P201" s="36"/>
    </row>
    <row r="202" spans="2:16" s="15" customFormat="1" ht="15.75" x14ac:dyDescent="0.25">
      <c r="B202" s="14"/>
      <c r="C202" s="14"/>
      <c r="P202" s="36"/>
    </row>
    <row r="203" spans="2:16" s="15" customFormat="1" ht="15.75" x14ac:dyDescent="0.25">
      <c r="P203" s="36"/>
    </row>
    <row r="204" spans="2:16" s="15" customFormat="1" ht="15.75" x14ac:dyDescent="0.25">
      <c r="P204" s="36"/>
    </row>
    <row r="205" spans="2:16" s="15" customFormat="1" ht="15.75" x14ac:dyDescent="0.25">
      <c r="P205" s="36"/>
    </row>
    <row r="208" spans="2:16" x14ac:dyDescent="0.2"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5:12" x14ac:dyDescent="0.2">
      <c r="E209" s="3"/>
      <c r="F209" s="3"/>
      <c r="G209" s="3"/>
      <c r="H209" s="3"/>
      <c r="I209" s="3"/>
      <c r="J209" s="3"/>
      <c r="K209" s="3"/>
      <c r="L209" s="3"/>
    </row>
  </sheetData>
  <mergeCells count="2">
    <mergeCell ref="A6:N6"/>
    <mergeCell ref="A7:O7"/>
  </mergeCells>
  <phoneticPr fontId="1" type="noConversion"/>
  <pageMargins left="0.35433070866141736" right="0.15748031496062992" top="0.27559055118110237" bottom="0.27559055118110237" header="0.15748031496062992" footer="7.874015748031496E-2"/>
  <pageSetup paperSize="9" scale="48" fitToHeight="4" orientation="landscape" r:id="rId1"/>
  <headerFooter alignWithMargins="0">
    <oddFooter>&amp;C&amp;P</oddFooter>
  </headerFooter>
  <rowBreaks count="3" manualBreakCount="3">
    <brk id="97" max="16383" man="1"/>
    <brk id="123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12</vt:lpstr>
      <vt:lpstr>DateExecute</vt:lpstr>
      <vt:lpstr>EndDate</vt:lpstr>
      <vt:lpstr>NameHead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Бутылина Вера Николаевна</dc:creator>
  <cp:lastModifiedBy>Хамлова Наталья Львовна</cp:lastModifiedBy>
  <cp:lastPrinted>2017-04-13T03:43:15Z</cp:lastPrinted>
  <dcterms:created xsi:type="dcterms:W3CDTF">2005-09-08T01:35:00Z</dcterms:created>
  <dcterms:modified xsi:type="dcterms:W3CDTF">2017-06-20T21:46:08Z</dcterms:modified>
</cp:coreProperties>
</file>